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F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O12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<sst xmlns="http://schemas.openxmlformats.org/spreadsheetml/2006/main" count="115" uniqueCount="73">
  <si>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</si>
  <si>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</si>
  <si>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</si>
  <si>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Unie Hlubina</t>
  </si>
  <si>
    <t>Datum:  </t>
  </si>
  <si>
    <t>2.10.2021</t>
  </si>
  <si>
    <t>Domácí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</si>
  <si>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</si>
  <si>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</si>
  <si>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</si>
  <si>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</si>
  <si>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</si>
  <si>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</si>
  <si>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</si>
  <si>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</si>
  <si>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</si>
  <si>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</si>
  <si>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</si>
  <si>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</si>
  <si>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</si>
  <si>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Basta</t>
  </si>
  <si>
    <t>Modlitba</t>
  </si>
  <si>
    <t>Petr</t>
  </si>
  <si>
    <t>Lukáš</t>
  </si>
  <si>
    <t>Marek</t>
  </si>
  <si>
    <t>Sliwka</t>
  </si>
  <si>
    <t>Martin</t>
  </si>
  <si>
    <t>Stanislav</t>
  </si>
  <si>
    <t>Žáček</t>
  </si>
  <si>
    <t>Zaškolný</t>
  </si>
  <si>
    <t>Přemysl</t>
  </si>
  <si>
    <t>Jan</t>
  </si>
  <si>
    <t>Žídek</t>
  </si>
  <si>
    <t>Klus</t>
  </si>
  <si>
    <t>Jaroslav</t>
  </si>
  <si>
    <t>Zatyko</t>
  </si>
  <si>
    <t>Honl</t>
  </si>
  <si>
    <t>Michal</t>
  </si>
  <si>
    <t>Roman</t>
  </si>
  <si>
    <t>Nitka</t>
  </si>
  <si>
    <t>Pavel</t>
  </si>
  <si>
    <t>Karol</t>
  </si>
  <si>
    <t>Celkový výkon družstva  </t>
  </si>
  <si>
    <t>Vedoucí družstva         Jméno:</t>
  </si>
  <si>
    <t>Vladimír Konečný</t>
  </si>
  <si>
    <t>Bodový zisk</t>
  </si>
  <si>
    <t>Karol Nitka</t>
  </si>
  <si>
    <t>Podpis:</t>
  </si>
  <si>
    <t>Rozhodčí</t>
  </si>
  <si>
    <t>Jméno:</t>
  </si>
  <si>
    <t>Vladimír Malovaný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</si>
  <si>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</si>
  <si>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</si>
  <si>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</si>
  <si>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</si>
  <si>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</si>
  <si>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</si>
  <si>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</si>
  <si>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</si>
  <si>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</si>
  <si>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</si>
  <si>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</si>
  <si>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</si>
  <si>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</si>
  <si>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</si>
  <si>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</si>
  <si>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</si>
  <si>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</si>
  <si>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</si>
  <si>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</si>
  <si>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nahrádníka - Modlitba Lukáš č.p. 21355</t>
  </si>
  <si>
    <t xml:space="preserve">Datum a podpis rozhodčího:  </t>
  </si>
  <si>
    <t>2.10.2021 Vladimír Malovaný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</si>
</sst>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45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84</v>
      </c>
      <c r="O8" s="12">
        <v>49</v>
      </c>
      <c r="P8" s="12">
        <v>0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41</v>
      </c>
      <c r="P9" s="18">
        <v>3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36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101</v>
      </c>
      <c r="O10" s="18">
        <v>40</v>
      </c>
      <c r="P10" s="18">
        <v>2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43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53</v>
      </c>
      <c r="P11" s="23">
        <v>1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14961</v>
      </c>
      <c r="B12" s="97"/>
      <c r="C12" s="26" t="s">
        <v>17</v>
      </c>
      <c r="D12" s="27">
        <f>IF(ISNUMBER($G12),SUM(D8:D11),"")</f>
        <v>358</v>
      </c>
      <c r="E12" s="28">
        <f>IF(ISNUMBER($G12),SUM(E8:E11),"")</f>
        <v>178</v>
      </c>
      <c r="F12" s="28">
        <f>IF(ISNUMBER($G12),SUM(F8:F11),"")</f>
        <v>3</v>
      </c>
      <c r="G12" s="29">
        <f>IF(SUM($G8:$G11)+SUM($Q8:$Q11)&gt;0,SUM(G8:G11),"")</f>
        <v>536</v>
      </c>
      <c r="H12" s="27">
        <f>IF(ISNUMBER($G12),SUM(H8:H11),"")</f>
        <v>2</v>
      </c>
      <c r="I12" s="99"/>
      <c r="K12" s="96">
        <v>21355</v>
      </c>
      <c r="L12" s="97"/>
      <c r="M12" s="26" t="s">
        <v>17</v>
      </c>
      <c r="N12" s="27">
        <f>IF(ISNUMBER($G12),SUM(N8:N11),"")</f>
        <v>360</v>
      </c>
      <c r="O12" s="28">
        <f>IF(ISNUMBER($G12),SUM(O8:O11),"")</f>
        <v>183</v>
      </c>
      <c r="P12" s="28">
        <f>IF(ISNUMBER($G12),SUM(P8:P11),"")</f>
        <v>6</v>
      </c>
      <c r="Q12" s="29">
        <f>IF(SUM($G8:$G11)+SUM($Q8:$Q11)&gt;0,SUM(Q8:Q11),"")</f>
        <v>543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91</v>
      </c>
      <c r="E13" s="12">
        <v>43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92</v>
      </c>
      <c r="O13" s="12">
        <v>44</v>
      </c>
      <c r="P13" s="12">
        <v>2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62</v>
      </c>
      <c r="F14" s="18">
        <v>1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63</v>
      </c>
      <c r="P14" s="18">
        <v>1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45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70</v>
      </c>
      <c r="O15" s="18">
        <v>45</v>
      </c>
      <c r="P15" s="18">
        <v>0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43</v>
      </c>
      <c r="F16" s="23">
        <v>3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34</v>
      </c>
      <c r="P16" s="23">
        <v>0</v>
      </c>
      <c r="Q16" s="24">
        <f>IF(AND(ISBLANK(N16),ISBLANK(O16)),"",N16+O16)</f>
        <v>115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17</v>
      </c>
      <c r="D17" s="27">
        <f>IF(ISNUMBER($G17),SUM(D13:D16),"")</f>
        <v>371</v>
      </c>
      <c r="E17" s="28">
        <f>IF(ISNUMBER($G17),SUM(E13:E16),"")</f>
        <v>193</v>
      </c>
      <c r="F17" s="28">
        <f>IF(ISNUMBER($G17),SUM(F13:F16),"")</f>
        <v>4</v>
      </c>
      <c r="G17" s="29">
        <f>IF(SUM($G13:$G16)+SUM($Q13:$Q16)&gt;0,SUM(G13:G16),"")</f>
        <v>564</v>
      </c>
      <c r="H17" s="27">
        <f>IF(ISNUMBER($G17),SUM(H13:H16),"")</f>
        <v>3</v>
      </c>
      <c r="I17" s="99"/>
      <c r="K17" s="96">
        <v>23820</v>
      </c>
      <c r="L17" s="97"/>
      <c r="M17" s="26" t="s">
        <v>17</v>
      </c>
      <c r="N17" s="27">
        <f>IF(ISNUMBER($G17),SUM(N13:N16),"")</f>
        <v>324</v>
      </c>
      <c r="O17" s="28">
        <f>IF(ISNUMBER($G17),SUM(O13:O16),"")</f>
        <v>186</v>
      </c>
      <c r="P17" s="28">
        <f>IF(ISNUMBER($G17),SUM(P13:P16),"")</f>
        <v>3</v>
      </c>
      <c r="Q17" s="29">
        <f>IF(SUM($G13:$G16)+SUM($Q13:$Q16)&gt;0,SUM(Q13:Q16),"")</f>
        <v>510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34</v>
      </c>
      <c r="F18" s="12">
        <v>3</v>
      </c>
      <c r="G18" s="13">
        <f>IF(AND(ISBLANK(D18),ISBLANK(E18)),"",D18+E18)</f>
        <v>125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73</v>
      </c>
      <c r="O18" s="12">
        <v>44</v>
      </c>
      <c r="P18" s="12">
        <v>3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54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62</v>
      </c>
      <c r="O19" s="18">
        <v>26</v>
      </c>
      <c r="P19" s="18">
        <v>7</v>
      </c>
      <c r="Q19" s="19">
        <f>IF(AND(ISBLANK(N19),ISBLANK(O19)),"",N19+O19)</f>
        <v>88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36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77</v>
      </c>
      <c r="O20" s="18">
        <v>53</v>
      </c>
      <c r="P20" s="18">
        <v>2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44</v>
      </c>
      <c r="F21" s="23">
        <v>2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44</v>
      </c>
      <c r="P21" s="23">
        <v>2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10409</v>
      </c>
      <c r="B22" s="97"/>
      <c r="C22" s="26" t="s">
        <v>17</v>
      </c>
      <c r="D22" s="27">
        <f>IF(ISNUMBER($G22),SUM(D18:D21),"")</f>
        <v>365</v>
      </c>
      <c r="E22" s="28">
        <f>IF(ISNUMBER($G22),SUM(E18:E21),"")</f>
        <v>168</v>
      </c>
      <c r="F22" s="28">
        <f>IF(ISNUMBER($G22),SUM(F18:F21),"")</f>
        <v>7</v>
      </c>
      <c r="G22" s="29">
        <f>IF(SUM($G18:$G21)+SUM($Q18:$Q21)&gt;0,SUM(G18:G21),"")</f>
        <v>533</v>
      </c>
      <c r="H22" s="27">
        <f>IF(ISNUMBER($G22),SUM(H18:H21),"")</f>
        <v>2</v>
      </c>
      <c r="I22" s="99"/>
      <c r="K22" s="96">
        <v>22272</v>
      </c>
      <c r="L22" s="97"/>
      <c r="M22" s="26" t="s">
        <v>17</v>
      </c>
      <c r="N22" s="27">
        <f>IF(ISNUMBER($G22),SUM(N18:N21),"")</f>
        <v>309</v>
      </c>
      <c r="O22" s="28">
        <f>IF(ISNUMBER($G22),SUM(O18:O21),"")</f>
        <v>167</v>
      </c>
      <c r="P22" s="28">
        <f>IF(ISNUMBER($G22),SUM(P18:P21),"")</f>
        <v>14</v>
      </c>
      <c r="Q22" s="29">
        <f>IF(SUM($G18:$G21)+SUM($Q18:$Q21)&gt;0,SUM(Q18:Q21),"")</f>
        <v>476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42</v>
      </c>
      <c r="F23" s="12">
        <v>2</v>
      </c>
      <c r="G23" s="13">
        <f>IF(AND(ISBLANK(D23),ISBLANK(E23)),"",D23+E23)</f>
        <v>130</v>
      </c>
      <c r="H23" s="14">
        <f>IF(OR(ISNUMBER($G23),ISNUMBER($Q23)),(SIGN(N($G23)-N($Q23))+1)/2,"")</f>
        <v>0.5</v>
      </c>
      <c r="I23" s="15"/>
      <c r="K23" s="88" t="s">
        <v>33</v>
      </c>
      <c r="L23" s="89"/>
      <c r="M23" s="10">
        <v>1</v>
      </c>
      <c r="N23" s="11">
        <v>96</v>
      </c>
      <c r="O23" s="12">
        <v>34</v>
      </c>
      <c r="P23" s="12">
        <v>2</v>
      </c>
      <c r="Q23" s="13">
        <f>IF(AND(ISBLANK(N23),ISBLANK(O23)),"",N23+O23)</f>
        <v>130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29</v>
      </c>
      <c r="F24" s="18">
        <v>2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45</v>
      </c>
      <c r="P24" s="18">
        <v>3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95</v>
      </c>
      <c r="E25" s="18">
        <v>42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76</v>
      </c>
      <c r="O25" s="18">
        <v>34</v>
      </c>
      <c r="P25" s="18">
        <v>4</v>
      </c>
      <c r="Q25" s="19">
        <f>IF(AND(ISBLANK(N25),ISBLANK(O25)),"",N25+O25)</f>
        <v>110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45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31</v>
      </c>
      <c r="P26" s="23">
        <v>3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17</v>
      </c>
      <c r="D27" s="27">
        <f>IF(ISNUMBER($G27),SUM(D23:D26),"")</f>
        <v>367</v>
      </c>
      <c r="E27" s="28">
        <f>IF(ISNUMBER($G27),SUM(E23:E26),"")</f>
        <v>158</v>
      </c>
      <c r="F27" s="28">
        <f>IF(ISNUMBER($G27),SUM(F23:F26),"")</f>
        <v>4</v>
      </c>
      <c r="G27" s="29">
        <f>IF(SUM($G23:$G26)+SUM($Q23:$Q26)&gt;0,SUM(G23:G26),"")</f>
        <v>525</v>
      </c>
      <c r="H27" s="27">
        <f>IF(ISNUMBER($G27),SUM(H23:H26),"")</f>
        <v>2.5</v>
      </c>
      <c r="I27" s="99"/>
      <c r="K27" s="96">
        <v>23815</v>
      </c>
      <c r="L27" s="97"/>
      <c r="M27" s="26" t="s">
        <v>17</v>
      </c>
      <c r="N27" s="27">
        <f>IF(ISNUMBER($G27),SUM(N23:N26),"")</f>
        <v>363</v>
      </c>
      <c r="O27" s="28">
        <f>IF(ISNUMBER($G27),SUM(O23:O26),"")</f>
        <v>144</v>
      </c>
      <c r="P27" s="28">
        <f>IF(ISNUMBER($G27),SUM(P23:P26),"")</f>
        <v>12</v>
      </c>
      <c r="Q27" s="29">
        <f>IF(SUM($G23:$G26)+SUM($Q23:$Q26)&gt;0,SUM(Q23:Q26),"")</f>
        <v>507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86</v>
      </c>
      <c r="E28" s="12">
        <v>44</v>
      </c>
      <c r="F28" s="12">
        <v>3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85</v>
      </c>
      <c r="O28" s="12">
        <v>53</v>
      </c>
      <c r="P28" s="12">
        <v>0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45</v>
      </c>
      <c r="F29" s="18">
        <v>0</v>
      </c>
      <c r="G29" s="19">
        <f>IF(AND(ISBLANK(D29),ISBLANK(E29)),"",D29+E29)</f>
        <v>127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18</v>
      </c>
      <c r="P29" s="18">
        <v>7</v>
      </c>
      <c r="Q29" s="19">
        <f>IF(AND(ISBLANK(N29),ISBLANK(O29)),"",N29+O29)</f>
        <v>106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86</v>
      </c>
      <c r="E30" s="18">
        <v>36</v>
      </c>
      <c r="F30" s="18">
        <v>3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86</v>
      </c>
      <c r="O30" s="18">
        <v>43</v>
      </c>
      <c r="P30" s="18">
        <v>0</v>
      </c>
      <c r="Q30" s="19">
        <f>IF(AND(ISBLANK(N30),ISBLANK(O30)),"",N30+O30)</f>
        <v>129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45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27</v>
      </c>
      <c r="P31" s="23">
        <v>4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12806</v>
      </c>
      <c r="B32" s="97"/>
      <c r="C32" s="26" t="s">
        <v>17</v>
      </c>
      <c r="D32" s="27">
        <f>IF(ISNUMBER($G32),SUM(D28:D31),"")</f>
        <v>354</v>
      </c>
      <c r="E32" s="28">
        <f>IF(ISNUMBER($G32),SUM(E28:E31),"")</f>
        <v>170</v>
      </c>
      <c r="F32" s="28">
        <f>IF(ISNUMBER($G32),SUM(F28:F31),"")</f>
        <v>6</v>
      </c>
      <c r="G32" s="29">
        <f>IF(SUM($G28:$G31)+SUM($Q28:$Q31)&gt;0,SUM(G28:G31),"")</f>
        <v>524</v>
      </c>
      <c r="H32" s="27">
        <f>IF(ISNUMBER($G32),SUM(H28:H31),"")</f>
        <v>2</v>
      </c>
      <c r="I32" s="99"/>
      <c r="K32" s="96">
        <v>17123</v>
      </c>
      <c r="L32" s="97"/>
      <c r="M32" s="26" t="s">
        <v>17</v>
      </c>
      <c r="N32" s="27">
        <f>IF(ISNUMBER($G32),SUM(N28:N31),"")</f>
        <v>354</v>
      </c>
      <c r="O32" s="28">
        <f>IF(ISNUMBER($G32),SUM(O28:O31),"")</f>
        <v>141</v>
      </c>
      <c r="P32" s="28">
        <f>IF(ISNUMBER($G32),SUM(P28:P31),"")</f>
        <v>11</v>
      </c>
      <c r="Q32" s="29">
        <f>IF(SUM($G28:$G31)+SUM($Q28:$Q31)&gt;0,SUM(Q28:Q31),"")</f>
        <v>495</v>
      </c>
      <c r="R32" s="27">
        <f>IF(ISNUMBER($G32),SUM(R28:R31),"")</f>
        <v>2</v>
      </c>
      <c r="S32" s="99"/>
    </row>
    <row r="33" spans="1:19" ht="12.9" customHeight="1">
      <c r="A33" s="88" t="s">
        <v>24</v>
      </c>
      <c r="B33" s="89"/>
      <c r="C33" s="10">
        <v>1</v>
      </c>
      <c r="D33" s="11">
        <v>97</v>
      </c>
      <c r="E33" s="12">
        <v>34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97</v>
      </c>
      <c r="O33" s="12">
        <v>33</v>
      </c>
      <c r="P33" s="12">
        <v>1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36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33</v>
      </c>
      <c r="P34" s="18">
        <v>3</v>
      </c>
      <c r="Q34" s="19">
        <f>IF(AND(ISBLANK(N34),ISBLANK(O34)),"",N34+O34)</f>
        <v>111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43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91</v>
      </c>
      <c r="O35" s="18">
        <v>35</v>
      </c>
      <c r="P35" s="18">
        <v>4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35</v>
      </c>
      <c r="F36" s="23">
        <v>4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51</v>
      </c>
      <c r="P36" s="23">
        <v>2</v>
      </c>
      <c r="Q36" s="24">
        <f>IF(AND(ISBLANK(N36),ISBLANK(O36)),"",N36+O36)</f>
        <v>130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17</v>
      </c>
      <c r="D37" s="27">
        <f>IF(ISNUMBER($G37),SUM(D33:D36),"")</f>
        <v>392</v>
      </c>
      <c r="E37" s="28">
        <f>IF(ISNUMBER($G37),SUM(E33:E36),"")</f>
        <v>148</v>
      </c>
      <c r="F37" s="28">
        <f>IF(ISNUMBER($G37),SUM(F33:F36),"")</f>
        <v>8</v>
      </c>
      <c r="G37" s="29">
        <f>IF(SUM($G33:$G36)+SUM($Q33:$Q36)&gt;0,SUM(G33:G36),"")</f>
        <v>540</v>
      </c>
      <c r="H37" s="27">
        <f>IF(ISNUMBER($G37),SUM(H33:H36),"")</f>
        <v>3</v>
      </c>
      <c r="I37" s="99"/>
      <c r="K37" s="96">
        <v>17319</v>
      </c>
      <c r="L37" s="97"/>
      <c r="M37" s="26" t="s">
        <v>17</v>
      </c>
      <c r="N37" s="27">
        <f>IF(ISNUMBER($G37),SUM(N33:N36),"")</f>
        <v>345</v>
      </c>
      <c r="O37" s="28">
        <f>IF(ISNUMBER($G37),SUM(O33:O36),"")</f>
        <v>152</v>
      </c>
      <c r="P37" s="28">
        <f>IF(ISNUMBER($G37),SUM(P33:P36),"")</f>
        <v>10</v>
      </c>
      <c r="Q37" s="29">
        <f>IF(SUM($G33:$G36)+SUM($Q33:$Q36)&gt;0,SUM(Q33:Q36),"")</f>
        <v>497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2207</v>
      </c>
      <c r="E39" s="34">
        <f>IF(ISNUMBER($G39),SUM(E12,E17,E22,E27,E32,E37),"")</f>
        <v>1015</v>
      </c>
      <c r="F39" s="34">
        <f>IF(ISNUMBER($G39),SUM(F12,F17,F22,F27,F32,F37),"")</f>
        <v>32</v>
      </c>
      <c r="G39" s="35">
        <f>IF(SUM($G$8:$G$37)+SUM($Q$8:$Q$37)&gt;0,SUM(G12,G17,G22,G27,G32,G37),"")</f>
        <v>3222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2055</v>
      </c>
      <c r="O39" s="34">
        <f>IF(ISNUMBER($G39),SUM(O12,O17,O22,O27,O32,O37),"")</f>
        <v>973</v>
      </c>
      <c r="P39" s="34">
        <f>IF(ISNUMBER($G39),SUM(P12,P17,P22,P27,P32,P37),"")</f>
        <v>56</v>
      </c>
      <c r="Q39" s="35">
        <f>IF(SUM($G$8:$G$37)+SUM($Q$8:$Q$37)&gt;0,SUM(Q12,Q17,Q22,Q27,Q32,Q37),"")</f>
        <v>3028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Unie Hlubina – TJ Sokol Bohumín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22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31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2021-10-02T18:04:08Z</dcterms:modified>
</cp:coreProperties>
</file>